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bb-my.sharepoint.com/personal/lara_galli_sbb_ch/Documents/NSIF_Arbedo-Castione/2_Projektsteuer/2_AO PS procedura libera/2_AO/1_Doc definitivi word/1_IT/Parte 3_Modulo d'offerta/"/>
    </mc:Choice>
  </mc:AlternateContent>
  <xr:revisionPtr revIDLastSave="4" documentId="8_{3483065C-221D-470B-A899-63E8434698D1}" xr6:coauthVersionLast="46" xr6:coauthVersionMax="46" xr10:uidLastSave="{A74EBAA4-0A4D-4644-A94B-87D857A50FD1}"/>
  <bookViews>
    <workbookView xWindow="-110" yWindow="-110" windowWidth="19420" windowHeight="10420" xr2:uid="{00000000-000D-0000-FFFF-FFFF00000000}"/>
  </bookViews>
  <sheets>
    <sheet name="calcolo ore-onorario" sheetId="1" r:id="rId1"/>
  </sheets>
  <definedNames>
    <definedName name="_xlnm.Print_Area" localSheetId="0">'calcolo ore-onorario'!$A$2:$N$19</definedName>
  </definedNames>
  <calcPr calcId="191029" calcMode="autoNoTable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" i="1" l="1"/>
  <c r="E17" i="1"/>
  <c r="E18" i="1"/>
  <c r="F16" i="1"/>
  <c r="F17" i="1"/>
  <c r="F18" i="1"/>
  <c r="G16" i="1"/>
  <c r="G17" i="1"/>
  <c r="G18" i="1"/>
  <c r="H16" i="1"/>
  <c r="H17" i="1"/>
  <c r="H18" i="1"/>
  <c r="I16" i="1"/>
  <c r="I17" i="1"/>
  <c r="I18" i="1"/>
  <c r="J16" i="1"/>
  <c r="J17" i="1"/>
  <c r="J18" i="1"/>
  <c r="K18" i="1"/>
  <c r="L18" i="1"/>
  <c r="M18" i="1"/>
  <c r="N18" i="1"/>
  <c r="C30" i="1"/>
  <c r="C31" i="1"/>
  <c r="C32" i="1"/>
  <c r="D32" i="1"/>
  <c r="E30" i="1"/>
  <c r="E31" i="1"/>
  <c r="E32" i="1"/>
  <c r="F30" i="1"/>
  <c r="F31" i="1"/>
  <c r="F32" i="1"/>
  <c r="G30" i="1"/>
  <c r="G31" i="1"/>
  <c r="G32" i="1"/>
  <c r="H30" i="1"/>
  <c r="H31" i="1"/>
  <c r="H32" i="1"/>
  <c r="I30" i="1"/>
  <c r="I31" i="1"/>
  <c r="I32" i="1"/>
  <c r="J30" i="1"/>
  <c r="J31" i="1"/>
  <c r="J32" i="1"/>
  <c r="K32" i="1"/>
  <c r="L32" i="1"/>
  <c r="M32" i="1"/>
  <c r="N32" i="1"/>
  <c r="B35" i="1"/>
  <c r="B38" i="1"/>
  <c r="B40" i="1"/>
  <c r="N30" i="1"/>
  <c r="N31" i="1"/>
  <c r="M30" i="1"/>
  <c r="M31" i="1"/>
  <c r="L30" i="1"/>
  <c r="L31" i="1"/>
  <c r="K30" i="1"/>
  <c r="K31" i="1"/>
  <c r="D30" i="1"/>
  <c r="D31" i="1"/>
  <c r="N16" i="1"/>
  <c r="N17" i="1"/>
  <c r="M16" i="1"/>
  <c r="M17" i="1"/>
  <c r="L16" i="1"/>
  <c r="L17" i="1"/>
  <c r="K16" i="1"/>
  <c r="K17" i="1"/>
  <c r="B34" i="1"/>
</calcChain>
</file>

<file path=xl/sharedStrings.xml><?xml version="1.0" encoding="utf-8"?>
<sst xmlns="http://schemas.openxmlformats.org/spreadsheetml/2006/main" count="36" uniqueCount="19">
  <si>
    <t>Volume d'ore</t>
  </si>
  <si>
    <t>Onorario</t>
  </si>
  <si>
    <t>CHF / ora  
(IVA esclusa)</t>
  </si>
  <si>
    <t>Volume totale ore</t>
  </si>
  <si>
    <t>Onorario totale</t>
  </si>
  <si>
    <t>Tariffa oraria media</t>
  </si>
  <si>
    <t>Onorario opzione appalti ulteriori</t>
  </si>
  <si>
    <t>&lt;nome e funzione&gt;</t>
  </si>
  <si>
    <t>Fase SIA 41</t>
  </si>
  <si>
    <t>Fase SIA 51</t>
  </si>
  <si>
    <t>Fase SIA 52</t>
  </si>
  <si>
    <t>Fase SIA 53</t>
  </si>
  <si>
    <t>Fase SIA (indicativo)</t>
  </si>
  <si>
    <t xml:space="preserve">Unicamente le caselle in giallo sono da completare dall'offerente. </t>
  </si>
  <si>
    <t>Importo lordo dell'offerta (IVA escl.)</t>
  </si>
  <si>
    <t>L'importo lordo dell'offerta (IVA escl.) è da riportare nella tabella della pagina 2 del documento Parte 3 Modulo d'offerta.</t>
  </si>
  <si>
    <t>Tasso di occupazione (in %)</t>
  </si>
  <si>
    <t>Volume ore opzione appalti ulteriori</t>
  </si>
  <si>
    <t>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</si>
</sst>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CHF&quot;_-;\-* #,##0.00\ &quot;CHF&quot;_-;_-* &quot;-&quot;??\ &quot;CHF&quot;_-;_-@_-"/>
    <numFmt numFmtId="164" formatCode="_ &quot;CHF&quot;\ * #,##0.00_ ;_ &quot;CHF&quot;\ * \-#,##0.00_ ;_ &quot;CHF&quot;\ * &quot;-&quot;??_ ;_ @_ "/>
    <numFmt numFmtId="165" formatCode="_ * #,##0.00_ ;_ * \-#,##0.00_ ;_ * &quot;-&quot;??_ ;_ @_ "/>
    <numFmt numFmtId="166" formatCode="_ * #,##0_ ;_ * \-#,##0_ ;_ * &quot;-&quot;??_ ;_ @_ "/>
  </numFmts>
  <fonts count="6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  <font>
      <b/>
      <sz val="10"/>
      <color rgb="FF0066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0" xfId="0" applyFont="1"/>
    <xf numFmtId="0" fontId="4" fillId="0" borderId="4" xfId="0" applyFont="1" applyBorder="1"/>
    <xf numFmtId="0" fontId="4" fillId="0" borderId="0" xfId="0" applyFont="1" applyBorder="1"/>
    <xf numFmtId="0" fontId="2" fillId="0" borderId="0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166" fontId="2" fillId="0" borderId="0" xfId="1" applyNumberFormat="1" applyFont="1" applyBorder="1"/>
    <xf numFmtId="0" fontId="3" fillId="0" borderId="10" xfId="0" applyFont="1" applyBorder="1" applyAlignment="1">
      <alignment horizontal="center"/>
    </xf>
    <xf numFmtId="0" fontId="3" fillId="0" borderId="9" xfId="0" applyFont="1" applyBorder="1"/>
    <xf numFmtId="9" fontId="2" fillId="0" borderId="9" xfId="3" applyFont="1" applyBorder="1"/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9" xfId="0" applyFont="1" applyBorder="1" applyAlignment="1">
      <alignment horizontal="right"/>
    </xf>
    <xf numFmtId="3" fontId="3" fillId="0" borderId="9" xfId="1" applyNumberFormat="1" applyFont="1" applyBorder="1"/>
    <xf numFmtId="166" fontId="2" fillId="0" borderId="9" xfId="1" applyNumberFormat="1" applyFont="1" applyBorder="1"/>
    <xf numFmtId="166" fontId="3" fillId="0" borderId="9" xfId="1" applyNumberFormat="1" applyFont="1" applyBorder="1"/>
    <xf numFmtId="0" fontId="3" fillId="0" borderId="13" xfId="0" applyFont="1" applyBorder="1"/>
    <xf numFmtId="166" fontId="2" fillId="0" borderId="13" xfId="1" applyNumberFormat="1" applyFont="1" applyBorder="1"/>
    <xf numFmtId="0" fontId="3" fillId="0" borderId="0" xfId="0" applyFont="1" applyFill="1" applyBorder="1"/>
    <xf numFmtId="0" fontId="3" fillId="0" borderId="0" xfId="0" applyFont="1"/>
    <xf numFmtId="3" fontId="3" fillId="0" borderId="0" xfId="0" applyNumberFormat="1" applyFont="1"/>
    <xf numFmtId="44" fontId="3" fillId="0" borderId="0" xfId="0" applyNumberFormat="1" applyFont="1"/>
    <xf numFmtId="0" fontId="2" fillId="2" borderId="0" xfId="0" applyFont="1" applyFill="1"/>
    <xf numFmtId="0" fontId="3" fillId="2" borderId="0" xfId="0" applyFont="1" applyFill="1"/>
    <xf numFmtId="0" fontId="0" fillId="0" borderId="0" xfId="0" applyFont="1" applyFill="1" applyBorder="1"/>
    <xf numFmtId="0" fontId="3" fillId="2" borderId="9" xfId="0" applyFont="1" applyFill="1" applyBorder="1" applyProtection="1">
      <protection locked="0"/>
    </xf>
    <xf numFmtId="9" fontId="2" fillId="2" borderId="9" xfId="3" applyFont="1" applyFill="1" applyBorder="1" applyProtection="1">
      <protection locked="0"/>
    </xf>
    <xf numFmtId="0" fontId="3" fillId="0" borderId="14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164" fontId="5" fillId="2" borderId="0" xfId="2" applyFont="1" applyFill="1" applyBorder="1" applyAlignment="1" applyProtection="1">
      <alignment horizontal="center"/>
      <protection locked="0"/>
    </xf>
    <xf numFmtId="0" fontId="3" fillId="0" borderId="9" xfId="0" applyFont="1" applyBorder="1" applyAlignment="1">
      <alignment horizontal="center"/>
    </xf>
  </cellXfs>
  <cellStyles count="4">
    <cellStyle name="Milliers" xfId="1" builtinId="3"/>
    <cellStyle name="Monétaire" xfId="2" builtinId="4"/>
    <cellStyle name="Normal" xfId="0" builtinId="0"/>
    <cellStyle name="Pourcentage" xfId="3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42"/>
  <sheetViews>
    <sheetView showGridLines="0" tabSelected="1" zoomScaleNormal="100" workbookViewId="0">
      <selection activeCell="B31" sqref="B31"/>
    </sheetView>
  </sheetViews>
  <sheetFormatPr baseColWidth="10" defaultColWidth="11.453125" defaultRowHeight="12.5" x14ac:dyDescent="0.25"/>
  <cols>
    <col min="1" max="1" width="33.81640625" style="4" customWidth="1"/>
    <col min="2" max="2" width="27.453125" style="4" bestFit="1" customWidth="1"/>
    <col min="3" max="10" width="9.81640625" style="4" customWidth="1"/>
    <col min="11" max="11" width="10.81640625" style="4" bestFit="1" customWidth="1"/>
    <col min="12" max="14" width="9.81640625" style="4" customWidth="1"/>
    <col min="15" max="22" width="8.54296875" style="4" customWidth="1"/>
    <col min="23" max="16384" width="11.453125" style="4"/>
  </cols>
  <sheetData>
    <row r="1" spans="1:22" ht="13.5" thickBot="1" x14ac:dyDescent="0.35">
      <c r="A1" s="30" t="s">
        <v>13</v>
      </c>
      <c r="B1" s="29"/>
    </row>
    <row r="2" spans="1:22" ht="28.5" customHeight="1" x14ac:dyDescent="0.3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40" t="s">
        <v>2</v>
      </c>
      <c r="M2" s="40"/>
      <c r="N2" s="3"/>
    </row>
    <row r="3" spans="1:22" ht="15.5" x14ac:dyDescent="0.35">
      <c r="A3" s="5" t="s">
        <v>5</v>
      </c>
      <c r="B3" s="6"/>
      <c r="C3" s="6"/>
      <c r="D3" s="6"/>
      <c r="E3" s="6"/>
      <c r="F3" s="6"/>
      <c r="G3" s="6"/>
      <c r="H3" s="6"/>
      <c r="I3" s="7"/>
      <c r="J3" s="7"/>
      <c r="K3" s="7"/>
      <c r="L3" s="41"/>
      <c r="M3" s="41"/>
      <c r="N3" s="8"/>
    </row>
    <row r="4" spans="1:22" ht="26.25" customHeight="1" thickBot="1" x14ac:dyDescent="0.3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1"/>
    </row>
    <row r="7" spans="1:22" ht="13" x14ac:dyDescent="0.3">
      <c r="C7" s="42">
        <v>2022</v>
      </c>
      <c r="D7" s="42"/>
      <c r="E7" s="42"/>
      <c r="F7" s="42"/>
      <c r="G7" s="42">
        <v>2023</v>
      </c>
      <c r="H7" s="42"/>
      <c r="I7" s="42"/>
      <c r="J7" s="42"/>
      <c r="K7" s="42">
        <v>2024</v>
      </c>
      <c r="L7" s="42"/>
      <c r="M7" s="42"/>
      <c r="N7" s="42"/>
      <c r="O7" s="12"/>
      <c r="P7" s="12"/>
      <c r="Q7" s="12"/>
      <c r="R7" s="12"/>
      <c r="S7" s="12"/>
      <c r="T7" s="12"/>
      <c r="U7" s="12"/>
      <c r="V7" s="12"/>
    </row>
    <row r="8" spans="1:22" ht="13" x14ac:dyDescent="0.3">
      <c r="B8" s="26" t="s">
        <v>12</v>
      </c>
      <c r="C8" s="13"/>
      <c r="D8" s="13"/>
      <c r="E8" s="34" t="s">
        <v>8</v>
      </c>
      <c r="F8" s="35"/>
      <c r="G8" s="35"/>
      <c r="H8" s="35"/>
      <c r="I8" s="35"/>
      <c r="J8" s="36"/>
      <c r="K8" s="13" t="s">
        <v>9</v>
      </c>
      <c r="L8" s="37" t="s">
        <v>10</v>
      </c>
      <c r="M8" s="38"/>
      <c r="N8" s="39"/>
      <c r="O8" s="12"/>
      <c r="P8" s="12"/>
      <c r="Q8" s="12"/>
      <c r="R8" s="12"/>
      <c r="S8" s="12"/>
      <c r="T8" s="12"/>
      <c r="U8" s="12"/>
      <c r="V8" s="12"/>
    </row>
    <row r="9" spans="1:22" ht="13" x14ac:dyDescent="0.3">
      <c r="C9" s="13"/>
      <c r="D9" s="13"/>
      <c r="E9" s="13">
        <v>3</v>
      </c>
      <c r="F9" s="13">
        <v>4</v>
      </c>
      <c r="G9" s="13">
        <v>1</v>
      </c>
      <c r="H9" s="13">
        <v>2</v>
      </c>
      <c r="I9" s="13">
        <v>3</v>
      </c>
      <c r="J9" s="13">
        <v>4</v>
      </c>
      <c r="K9" s="13">
        <v>1</v>
      </c>
      <c r="L9" s="13">
        <v>2</v>
      </c>
      <c r="M9" s="13">
        <v>3</v>
      </c>
      <c r="N9" s="13">
        <v>4</v>
      </c>
      <c r="O9" s="12"/>
      <c r="P9" s="12"/>
      <c r="Q9" s="12"/>
      <c r="R9" s="12"/>
      <c r="S9" s="12"/>
      <c r="T9" s="12"/>
      <c r="U9" s="12"/>
      <c r="V9" s="12"/>
    </row>
    <row r="10" spans="1:22" ht="13" x14ac:dyDescent="0.3">
      <c r="A10" s="14" t="s">
        <v>16</v>
      </c>
      <c r="B10" s="32" t="s">
        <v>7</v>
      </c>
      <c r="C10" s="15"/>
      <c r="D10" s="15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12"/>
      <c r="P10" s="12"/>
      <c r="Q10" s="12"/>
      <c r="R10" s="12"/>
      <c r="S10" s="12"/>
      <c r="T10" s="12"/>
      <c r="U10" s="12"/>
      <c r="V10" s="12"/>
    </row>
    <row r="11" spans="1:22" ht="13" x14ac:dyDescent="0.3">
      <c r="A11" s="16"/>
      <c r="B11" s="32" t="s">
        <v>7</v>
      </c>
      <c r="C11" s="15"/>
      <c r="D11" s="15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12"/>
      <c r="P11" s="12"/>
      <c r="Q11" s="12"/>
      <c r="R11" s="12"/>
      <c r="S11" s="12"/>
      <c r="T11" s="12"/>
      <c r="U11" s="12"/>
      <c r="V11" s="12"/>
    </row>
    <row r="12" spans="1:22" ht="13" x14ac:dyDescent="0.3">
      <c r="A12" s="17"/>
      <c r="B12" s="32" t="s">
        <v>7</v>
      </c>
      <c r="C12" s="15"/>
      <c r="D12" s="15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12"/>
      <c r="P12" s="12"/>
      <c r="Q12" s="12"/>
      <c r="R12" s="12"/>
      <c r="S12" s="12"/>
      <c r="T12" s="12"/>
      <c r="U12" s="12"/>
      <c r="V12" s="12"/>
    </row>
    <row r="13" spans="1:22" ht="13" x14ac:dyDescent="0.3">
      <c r="A13" s="17"/>
      <c r="B13" s="32" t="s">
        <v>7</v>
      </c>
      <c r="C13" s="15"/>
      <c r="D13" s="15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12"/>
      <c r="P13" s="12"/>
      <c r="Q13" s="12"/>
      <c r="R13" s="12"/>
      <c r="S13" s="12"/>
      <c r="T13" s="12"/>
      <c r="U13" s="12"/>
      <c r="V13" s="12"/>
    </row>
    <row r="14" spans="1:22" ht="13" x14ac:dyDescent="0.3">
      <c r="A14" s="17"/>
      <c r="B14" s="32" t="s">
        <v>7</v>
      </c>
      <c r="C14" s="15"/>
      <c r="D14" s="15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12"/>
      <c r="P14" s="12"/>
      <c r="Q14" s="12"/>
      <c r="R14" s="12"/>
      <c r="S14" s="12"/>
      <c r="T14" s="12"/>
      <c r="U14" s="12"/>
      <c r="V14" s="12"/>
    </row>
    <row r="15" spans="1:22" ht="13" x14ac:dyDescent="0.3">
      <c r="A15" s="17"/>
      <c r="B15" s="32" t="s">
        <v>7</v>
      </c>
      <c r="C15" s="15"/>
      <c r="D15" s="15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12"/>
      <c r="P15" s="12"/>
      <c r="Q15" s="12"/>
      <c r="R15" s="12"/>
      <c r="S15" s="12"/>
      <c r="T15" s="12"/>
      <c r="U15" s="12"/>
      <c r="V15" s="12"/>
    </row>
    <row r="16" spans="1:22" ht="13" x14ac:dyDescent="0.3">
      <c r="A16" s="18"/>
      <c r="B16" s="19" t="s">
        <v>18</v>
      </c>
      <c r="C16" s="15"/>
      <c r="D16" s="15"/>
      <c r="E16" s="15">
        <f t="shared" ref="E16:N16" si="0">SUM(E10:E15)</f>
        <v>0</v>
      </c>
      <c r="F16" s="15">
        <f t="shared" si="0"/>
        <v>0</v>
      </c>
      <c r="G16" s="15">
        <f t="shared" si="0"/>
        <v>0</v>
      </c>
      <c r="H16" s="15">
        <f t="shared" si="0"/>
        <v>0</v>
      </c>
      <c r="I16" s="15">
        <f t="shared" si="0"/>
        <v>0</v>
      </c>
      <c r="J16" s="15">
        <f t="shared" si="0"/>
        <v>0</v>
      </c>
      <c r="K16" s="15">
        <f t="shared" si="0"/>
        <v>0</v>
      </c>
      <c r="L16" s="15">
        <f t="shared" si="0"/>
        <v>0</v>
      </c>
      <c r="M16" s="15">
        <f t="shared" si="0"/>
        <v>0</v>
      </c>
      <c r="N16" s="15">
        <f t="shared" si="0"/>
        <v>0</v>
      </c>
      <c r="O16" s="12"/>
      <c r="P16" s="12"/>
      <c r="Q16" s="12"/>
      <c r="R16" s="12"/>
      <c r="S16" s="12"/>
      <c r="T16" s="12"/>
      <c r="U16" s="12"/>
      <c r="V16" s="12"/>
    </row>
    <row r="17" spans="1:22" ht="13" x14ac:dyDescent="0.3">
      <c r="A17" s="14" t="s">
        <v>0</v>
      </c>
      <c r="B17" s="14"/>
      <c r="C17" s="15"/>
      <c r="D17" s="15"/>
      <c r="E17" s="20">
        <f t="shared" ref="E17:N17" si="1">2050/4*E16</f>
        <v>0</v>
      </c>
      <c r="F17" s="20">
        <f t="shared" si="1"/>
        <v>0</v>
      </c>
      <c r="G17" s="20">
        <f t="shared" si="1"/>
        <v>0</v>
      </c>
      <c r="H17" s="20">
        <f t="shared" si="1"/>
        <v>0</v>
      </c>
      <c r="I17" s="20">
        <f t="shared" si="1"/>
        <v>0</v>
      </c>
      <c r="J17" s="20">
        <f t="shared" si="1"/>
        <v>0</v>
      </c>
      <c r="K17" s="20">
        <f t="shared" si="1"/>
        <v>0</v>
      </c>
      <c r="L17" s="20">
        <f t="shared" si="1"/>
        <v>0</v>
      </c>
      <c r="M17" s="20">
        <f t="shared" si="1"/>
        <v>0</v>
      </c>
      <c r="N17" s="20">
        <f t="shared" si="1"/>
        <v>0</v>
      </c>
      <c r="O17" s="12"/>
      <c r="P17" s="12"/>
      <c r="Q17" s="12"/>
      <c r="R17" s="12"/>
      <c r="S17" s="12"/>
      <c r="T17" s="12"/>
      <c r="U17" s="12"/>
      <c r="V17" s="12"/>
    </row>
    <row r="18" spans="1:22" ht="13" x14ac:dyDescent="0.3">
      <c r="A18" s="14" t="s">
        <v>1</v>
      </c>
      <c r="B18" s="14"/>
      <c r="C18" s="21"/>
      <c r="D18" s="21"/>
      <c r="E18" s="22">
        <f t="shared" ref="E18:N18" si="2">E17*$L$3</f>
        <v>0</v>
      </c>
      <c r="F18" s="22">
        <f t="shared" si="2"/>
        <v>0</v>
      </c>
      <c r="G18" s="22">
        <f t="shared" si="2"/>
        <v>0</v>
      </c>
      <c r="H18" s="22">
        <f t="shared" si="2"/>
        <v>0</v>
      </c>
      <c r="I18" s="22">
        <f t="shared" si="2"/>
        <v>0</v>
      </c>
      <c r="J18" s="22">
        <f t="shared" si="2"/>
        <v>0</v>
      </c>
      <c r="K18" s="22">
        <f t="shared" si="2"/>
        <v>0</v>
      </c>
      <c r="L18" s="22">
        <f t="shared" si="2"/>
        <v>0</v>
      </c>
      <c r="M18" s="22">
        <f t="shared" si="2"/>
        <v>0</v>
      </c>
      <c r="N18" s="22">
        <f t="shared" si="2"/>
        <v>0</v>
      </c>
      <c r="O18" s="12"/>
      <c r="P18" s="12"/>
      <c r="Q18" s="12"/>
      <c r="R18" s="12"/>
      <c r="S18" s="12"/>
      <c r="T18" s="12"/>
      <c r="U18" s="12"/>
      <c r="V18" s="12"/>
    </row>
    <row r="19" spans="1:22" ht="13" x14ac:dyDescent="0.3">
      <c r="A19" s="23"/>
      <c r="B19" s="23"/>
      <c r="C19" s="24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</row>
    <row r="21" spans="1:22" ht="13" x14ac:dyDescent="0.3">
      <c r="C21" s="42">
        <v>2025</v>
      </c>
      <c r="D21" s="42"/>
      <c r="E21" s="42"/>
      <c r="F21" s="42"/>
      <c r="G21" s="42">
        <v>2026</v>
      </c>
      <c r="H21" s="42"/>
      <c r="I21" s="42"/>
      <c r="J21" s="42"/>
      <c r="K21" s="42">
        <v>2027</v>
      </c>
      <c r="L21" s="42"/>
      <c r="M21" s="42"/>
      <c r="N21" s="42"/>
      <c r="O21" s="12"/>
      <c r="P21" s="12"/>
      <c r="Q21" s="12"/>
      <c r="R21" s="12"/>
      <c r="S21" s="12"/>
      <c r="T21" s="12"/>
      <c r="U21" s="12"/>
      <c r="V21" s="12"/>
    </row>
    <row r="22" spans="1:22" ht="13" x14ac:dyDescent="0.3">
      <c r="B22" s="26" t="s">
        <v>12</v>
      </c>
      <c r="C22" s="37" t="s">
        <v>10</v>
      </c>
      <c r="D22" s="38"/>
      <c r="E22" s="38"/>
      <c r="F22" s="38"/>
      <c r="G22" s="38"/>
      <c r="H22" s="38"/>
      <c r="I22" s="39"/>
      <c r="J22" s="37" t="s">
        <v>11</v>
      </c>
      <c r="K22" s="38"/>
      <c r="L22" s="38"/>
      <c r="M22" s="38"/>
      <c r="N22" s="39"/>
      <c r="O22" s="12"/>
      <c r="P22" s="12"/>
      <c r="Q22" s="12"/>
      <c r="R22" s="12"/>
      <c r="S22" s="12"/>
      <c r="T22" s="12"/>
      <c r="U22" s="12"/>
      <c r="V22" s="12"/>
    </row>
    <row r="23" spans="1:22" ht="13" x14ac:dyDescent="0.3">
      <c r="C23" s="13">
        <v>1</v>
      </c>
      <c r="D23" s="13">
        <v>2</v>
      </c>
      <c r="E23" s="13">
        <v>3</v>
      </c>
      <c r="F23" s="13">
        <v>4</v>
      </c>
      <c r="G23" s="13">
        <v>1</v>
      </c>
      <c r="H23" s="13">
        <v>2</v>
      </c>
      <c r="I23" s="13">
        <v>3</v>
      </c>
      <c r="J23" s="13">
        <v>4</v>
      </c>
      <c r="K23" s="13">
        <v>1</v>
      </c>
      <c r="L23" s="13">
        <v>2</v>
      </c>
      <c r="M23" s="13">
        <v>3</v>
      </c>
      <c r="N23" s="13">
        <v>4</v>
      </c>
      <c r="O23" s="12"/>
      <c r="P23" s="12"/>
      <c r="Q23" s="12"/>
      <c r="R23" s="12"/>
      <c r="S23" s="12"/>
      <c r="T23" s="12"/>
      <c r="U23" s="12"/>
      <c r="V23" s="12"/>
    </row>
    <row r="24" spans="1:22" ht="13.5" thickBot="1" x14ac:dyDescent="0.35">
      <c r="A24" s="14" t="s">
        <v>16</v>
      </c>
      <c r="B24" s="32" t="s">
        <v>7</v>
      </c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12"/>
      <c r="P24" s="12"/>
      <c r="Q24" s="12"/>
      <c r="R24" s="12"/>
      <c r="S24" s="12"/>
      <c r="T24" s="12"/>
      <c r="U24" s="12"/>
      <c r="V24" s="12"/>
    </row>
    <row r="25" spans="1:22" ht="13" x14ac:dyDescent="0.3">
      <c r="A25" s="16"/>
      <c r="B25" s="32" t="s">
        <v>7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12"/>
      <c r="P25" s="12"/>
      <c r="Q25" s="12"/>
      <c r="R25" s="12"/>
      <c r="S25" s="12"/>
      <c r="T25" s="12"/>
      <c r="U25" s="12"/>
      <c r="V25" s="12"/>
    </row>
    <row r="26" spans="1:22" ht="13" x14ac:dyDescent="0.3">
      <c r="A26" s="17"/>
      <c r="B26" s="32" t="s">
        <v>7</v>
      </c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12"/>
      <c r="P26" s="12"/>
      <c r="Q26" s="12"/>
      <c r="R26" s="12"/>
      <c r="S26" s="12"/>
      <c r="T26" s="12"/>
      <c r="U26" s="12"/>
      <c r="V26" s="12"/>
    </row>
    <row r="27" spans="1:22" ht="13" x14ac:dyDescent="0.3">
      <c r="A27" s="17"/>
      <c r="B27" s="32" t="s">
        <v>7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12"/>
      <c r="P27" s="12"/>
      <c r="Q27" s="12"/>
      <c r="R27" s="12"/>
      <c r="S27" s="12"/>
      <c r="T27" s="12"/>
      <c r="U27" s="12"/>
      <c r="V27" s="12"/>
    </row>
    <row r="28" spans="1:22" ht="13" x14ac:dyDescent="0.3">
      <c r="A28" s="17"/>
      <c r="B28" s="32" t="s">
        <v>7</v>
      </c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12"/>
      <c r="P28" s="12"/>
      <c r="Q28" s="12"/>
      <c r="R28" s="12"/>
      <c r="S28" s="12"/>
      <c r="T28" s="12"/>
      <c r="U28" s="12"/>
      <c r="V28" s="12"/>
    </row>
    <row r="29" spans="1:22" ht="13" x14ac:dyDescent="0.3">
      <c r="A29" s="17"/>
      <c r="B29" s="32" t="s">
        <v>7</v>
      </c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12"/>
      <c r="P29" s="12"/>
      <c r="Q29" s="12"/>
      <c r="R29" s="12"/>
      <c r="S29" s="12"/>
      <c r="T29" s="12"/>
      <c r="U29" s="12"/>
      <c r="V29" s="12"/>
    </row>
    <row r="30" spans="1:22" ht="13" x14ac:dyDescent="0.3">
      <c r="A30" s="18"/>
      <c r="B30" s="19" t="s">
        <v>18</v>
      </c>
      <c r="C30" s="15">
        <f t="shared" ref="C30:N30" si="3">SUM(C24:C29)</f>
        <v>0</v>
      </c>
      <c r="D30" s="15">
        <f t="shared" si="3"/>
        <v>0</v>
      </c>
      <c r="E30" s="15">
        <f t="shared" si="3"/>
        <v>0</v>
      </c>
      <c r="F30" s="15">
        <f t="shared" si="3"/>
        <v>0</v>
      </c>
      <c r="G30" s="15">
        <f t="shared" si="3"/>
        <v>0</v>
      </c>
      <c r="H30" s="15">
        <f t="shared" si="3"/>
        <v>0</v>
      </c>
      <c r="I30" s="15">
        <f t="shared" si="3"/>
        <v>0</v>
      </c>
      <c r="J30" s="15">
        <f t="shared" si="3"/>
        <v>0</v>
      </c>
      <c r="K30" s="15">
        <f t="shared" si="3"/>
        <v>0</v>
      </c>
      <c r="L30" s="15">
        <f t="shared" si="3"/>
        <v>0</v>
      </c>
      <c r="M30" s="15">
        <f t="shared" si="3"/>
        <v>0</v>
      </c>
      <c r="N30" s="15">
        <f t="shared" si="3"/>
        <v>0</v>
      </c>
      <c r="O30" s="12"/>
      <c r="P30" s="12"/>
      <c r="Q30" s="12"/>
      <c r="R30" s="12"/>
      <c r="S30" s="12"/>
      <c r="T30" s="12"/>
      <c r="U30" s="12"/>
      <c r="V30" s="12"/>
    </row>
    <row r="31" spans="1:22" ht="13" x14ac:dyDescent="0.3">
      <c r="A31" s="14" t="s">
        <v>0</v>
      </c>
      <c r="B31" s="14"/>
      <c r="C31" s="20">
        <f t="shared" ref="C31:N31" si="4">2050/4*C30</f>
        <v>0</v>
      </c>
      <c r="D31" s="20">
        <f t="shared" si="4"/>
        <v>0</v>
      </c>
      <c r="E31" s="20">
        <f t="shared" si="4"/>
        <v>0</v>
      </c>
      <c r="F31" s="20">
        <f t="shared" si="4"/>
        <v>0</v>
      </c>
      <c r="G31" s="20">
        <f t="shared" si="4"/>
        <v>0</v>
      </c>
      <c r="H31" s="20">
        <f t="shared" si="4"/>
        <v>0</v>
      </c>
      <c r="I31" s="20">
        <f t="shared" si="4"/>
        <v>0</v>
      </c>
      <c r="J31" s="20">
        <f t="shared" si="4"/>
        <v>0</v>
      </c>
      <c r="K31" s="20">
        <f t="shared" si="4"/>
        <v>0</v>
      </c>
      <c r="L31" s="20">
        <f t="shared" si="4"/>
        <v>0</v>
      </c>
      <c r="M31" s="20">
        <f t="shared" si="4"/>
        <v>0</v>
      </c>
      <c r="N31" s="20">
        <f t="shared" si="4"/>
        <v>0</v>
      </c>
      <c r="O31" s="12"/>
      <c r="P31" s="12"/>
      <c r="Q31" s="12"/>
      <c r="R31" s="12"/>
      <c r="S31" s="12"/>
      <c r="T31" s="12"/>
      <c r="U31" s="12"/>
      <c r="V31" s="12"/>
    </row>
    <row r="32" spans="1:22" ht="13" x14ac:dyDescent="0.3">
      <c r="A32" s="14" t="s">
        <v>1</v>
      </c>
      <c r="B32" s="14"/>
      <c r="C32" s="22">
        <f t="shared" ref="C32:N32" si="5">C31*$L$3</f>
        <v>0</v>
      </c>
      <c r="D32" s="22">
        <f t="shared" si="5"/>
        <v>0</v>
      </c>
      <c r="E32" s="22">
        <f t="shared" si="5"/>
        <v>0</v>
      </c>
      <c r="F32" s="22">
        <f t="shared" si="5"/>
        <v>0</v>
      </c>
      <c r="G32" s="22">
        <f t="shared" si="5"/>
        <v>0</v>
      </c>
      <c r="H32" s="22">
        <f t="shared" si="5"/>
        <v>0</v>
      </c>
      <c r="I32" s="22">
        <f t="shared" si="5"/>
        <v>0</v>
      </c>
      <c r="J32" s="22">
        <f t="shared" si="5"/>
        <v>0</v>
      </c>
      <c r="K32" s="22">
        <f t="shared" si="5"/>
        <v>0</v>
      </c>
      <c r="L32" s="22">
        <f t="shared" si="5"/>
        <v>0</v>
      </c>
      <c r="M32" s="22">
        <f t="shared" si="5"/>
        <v>0</v>
      </c>
      <c r="N32" s="22">
        <f t="shared" si="5"/>
        <v>0</v>
      </c>
      <c r="O32" s="12"/>
      <c r="P32" s="12"/>
      <c r="Q32" s="12"/>
      <c r="R32" s="12"/>
      <c r="S32" s="12"/>
      <c r="T32" s="12"/>
      <c r="U32" s="12"/>
      <c r="V32" s="12"/>
    </row>
    <row r="34" spans="1:2" ht="13" x14ac:dyDescent="0.3">
      <c r="A34" s="26" t="s">
        <v>3</v>
      </c>
      <c r="B34" s="27">
        <f>E17+F17+G17+H17+I17+J17+K17+L17+M17+N17+C31+D31+E31+F31+G31+H31+I31+J31+K31+L31+M31+N31</f>
        <v>0</v>
      </c>
    </row>
    <row r="35" spans="1:2" ht="13" x14ac:dyDescent="0.3">
      <c r="A35" s="25" t="s">
        <v>4</v>
      </c>
      <c r="B35" s="28">
        <f>E18+F18+G18+H18+I18+J18+K18+L18+M18+N18+C32+D32+E32+F32+G32+H32+I32+J32+K32+L32+M32+N32</f>
        <v>0</v>
      </c>
    </row>
    <row r="37" spans="1:2" ht="13" x14ac:dyDescent="0.3">
      <c r="A37" s="25" t="s">
        <v>17</v>
      </c>
      <c r="B37" s="27">
        <v>5000</v>
      </c>
    </row>
    <row r="38" spans="1:2" ht="13" x14ac:dyDescent="0.3">
      <c r="A38" s="25" t="s">
        <v>6</v>
      </c>
      <c r="B38" s="28">
        <f>B37*L3</f>
        <v>0</v>
      </c>
    </row>
    <row r="40" spans="1:2" ht="13" x14ac:dyDescent="0.3">
      <c r="A40" s="25" t="s">
        <v>14</v>
      </c>
      <c r="B40" s="28">
        <f>B35+B38</f>
        <v>0</v>
      </c>
    </row>
    <row r="42" spans="1:2" x14ac:dyDescent="0.25">
      <c r="A42" s="31" t="s">
        <v>15</v>
      </c>
    </row>
  </sheetData>
  <sheetProtection algorithmName="SHA-512" hashValue="Xl2HvxqnVv+mY4gVQtgAVpUCeQpI1zUpolsmLBB7pW6/WYSLDwMkc1J5tDwi42fE0ApCKmQDmAbThJVxYYXGHg==" saltValue="XzTAEwFEQIXD5V50s4fieg==" spinCount="100000" sheet="1" objects="1" scenarios="1"/>
  <mergeCells count="12">
    <mergeCell ref="C22:I22"/>
    <mergeCell ref="J22:N22"/>
    <mergeCell ref="C21:F21"/>
    <mergeCell ref="G21:J21"/>
    <mergeCell ref="K21:N21"/>
    <mergeCell ref="E8:J8"/>
    <mergeCell ref="L8:N8"/>
    <mergeCell ref="L2:M2"/>
    <mergeCell ref="L3:M3"/>
    <mergeCell ref="C7:F7"/>
    <mergeCell ref="G7:J7"/>
    <mergeCell ref="K7:N7"/>
  </mergeCells>
  <pageMargins left="0.70866141732283472" right="0.70866141732283472" top="1.53" bottom="0.74803149606299213" header="0.31496062992125984" footer="0.31496062992125984"/>
  <pageSetup paperSize="9" scale="74" orientation="landscape" r:id="rId1"/>
  <headerFooter>
    <oddHeader>&amp;L&amp;"Arial,Fett"&amp;14CFF Immobilier
Développement Ouest
Malley, Aire A, Aire B&amp;C&amp;"Arial,Fett"&amp;12Prestation de conduite de projet
Volume d'heures &amp; 
honoraires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calcolo ore-onorario</vt:lpstr>
      <vt:lpstr>'calcolo ore-onorario'!Zone_d_impression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Caron Jean-François (IM-DV-AOW)</dc:creator>
  <cp:lastModifiedBy>Galli Lara (IM-F-BE)</cp:lastModifiedBy>
  <cp:lastPrinted>2018-06-15T13:18:39Z</cp:lastPrinted>
  <dcterms:created xsi:type="dcterms:W3CDTF">2018-06-11T09:17:17Z</dcterms:created>
  <dcterms:modified xsi:type="dcterms:W3CDTF">2022-01-28T14:18:02Z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